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90" yWindow="0" windowWidth="25710" windowHeight="13080"/>
  </bookViews>
  <sheets>
    <sheet name="Schalingsfactoren" sheetId="2" r:id="rId1"/>
    <sheet name="uitgangspunten" sheetId="3" r:id="rId2"/>
  </sheets>
  <calcPr calcId="145621"/>
</workbook>
</file>

<file path=xl/calcChain.xml><?xml version="1.0" encoding="utf-8"?>
<calcChain xmlns="http://schemas.openxmlformats.org/spreadsheetml/2006/main">
  <c r="I43" i="2" l="1"/>
  <c r="H43" i="2"/>
  <c r="G43" i="2"/>
  <c r="D43" i="2"/>
  <c r="C43" i="2"/>
  <c r="B43" i="2"/>
  <c r="I34" i="2"/>
  <c r="H34" i="2"/>
  <c r="G34" i="2"/>
  <c r="D34" i="2"/>
  <c r="C34" i="2"/>
  <c r="B34" i="2"/>
  <c r="I25" i="2"/>
  <c r="H25" i="2"/>
  <c r="G25" i="2"/>
  <c r="D25" i="2"/>
  <c r="C25" i="2"/>
  <c r="B25" i="2"/>
  <c r="I16" i="2"/>
  <c r="H16" i="2"/>
  <c r="G16" i="2"/>
  <c r="D16" i="2"/>
  <c r="C16" i="2"/>
  <c r="B16" i="2"/>
</calcChain>
</file>

<file path=xl/sharedStrings.xml><?xml version="1.0" encoding="utf-8"?>
<sst xmlns="http://schemas.openxmlformats.org/spreadsheetml/2006/main" count="47" uniqueCount="22">
  <si>
    <t>Emissiefactoren voor niet-snelwegen in een milieuzone voor vrachtauto's</t>
  </si>
  <si>
    <t>MIDDELZWAAR WEGVERKEER</t>
  </si>
  <si>
    <t>ZWAAR WEGVERKEER</t>
  </si>
  <si>
    <t>(vrachtauto's &lt; 20 ton GVW en bussen)</t>
  </si>
  <si>
    <t>(vrachtauto's &gt; 20 ton GVW en trekkers)</t>
  </si>
  <si>
    <t>Stad
Stagnerend</t>
  </si>
  <si>
    <t>Stad 
Normaal</t>
  </si>
  <si>
    <t>Stad
Doorstromend</t>
  </si>
  <si>
    <t>a): "Stagnerend stadsverkeer". Stadsverkeer met een grote mate van congestie, een gemiddelde snelheid kleiner dan 15 km/uur, gemiddeld ongeveer 10 stops per afgelegde kilometer.</t>
  </si>
  <si>
    <t>b): "Normaal stadsverkeer". Typisch stadsverkeer met een redelijke mate van congestie, een gemiddelde snelheid tussen de 15 en 30 km/uur, gemiddeld ongeveer 2 stops per afgelegde kilometer.</t>
  </si>
  <si>
    <t>c): "Stadsverkeer met minder congestie". Stadsverkeer met een relatief groter aandeel "free-flow" rijgedrag, een gemiddelde snelheid tussen de 30 en 45 km/uur, gemiddeld ongeveer 1,5 stop per afgelegde kilometer.</t>
  </si>
  <si>
    <t>NOx in NO2-equivalenten (schalingsfactor)</t>
  </si>
  <si>
    <t>SCHALINGSFACTOREN CARII</t>
  </si>
  <si>
    <t>NO2 (schalingsfactor)</t>
  </si>
  <si>
    <t>PM10 verbranding + slijtage naar lucht (schalingsfactor)</t>
  </si>
  <si>
    <t>PM2.5 verbranding + slijtage naar lucht (schalingsfactor)</t>
  </si>
  <si>
    <t>exclusie van Euro-III en eerder voor 2015 en later</t>
  </si>
  <si>
    <t xml:space="preserve">voor 2010 mogen Euro-III vrachtwagens met roetfilter jonger dan 9 jaar ook in de milieuzone </t>
  </si>
  <si>
    <t>De emissiefactore van SRM1 kunnen worden geschaald met bijgevoegde getallen in het geval van een milieuzone voor zwaar wegverkeer</t>
  </si>
  <si>
    <t>De factoren voor 2014 zijn verkregen door lineaire extrapolatie van 2015-2020</t>
  </si>
  <si>
    <t>Schalingsfactoren milieuzone 2015 door Sustainable Transport en Logistics groep van TNO</t>
  </si>
  <si>
    <t>obv de emissiefactoren middelzwaar en zwaar wegverkeer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</si>
</sst>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8"/>
      <color indexed="9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Border="1"/>
    <xf numFmtId="14" fontId="3" fillId="0" borderId="0" xfId="0" applyNumberFormat="1" applyFont="1" applyFill="1" applyAlignment="1">
      <alignment horizontal="center"/>
    </xf>
    <xf numFmtId="14" fontId="3" fillId="0" borderId="0" xfId="0" quotePrefix="1" applyNumberFormat="1" applyFont="1" applyFill="1" applyAlignment="1">
      <alignment horizontal="center"/>
    </xf>
    <xf numFmtId="0" fontId="4" fillId="0" borderId="0" xfId="0" applyFont="1" applyBorder="1"/>
    <xf numFmtId="0" fontId="5" fillId="0" borderId="0" xfId="0" applyFont="1" applyFill="1"/>
    <xf numFmtId="0" fontId="5" fillId="0" borderId="0" xfId="0" applyFont="1" applyBorder="1"/>
    <xf numFmtId="0" fontId="5" fillId="0" borderId="0" xfId="0" applyFont="1"/>
    <xf numFmtId="0" fontId="7" fillId="2" borderId="1" xfId="7" applyFont="1" applyFill="1" applyBorder="1" applyAlignment="1">
      <alignment horizontal="left" vertical="top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/>
    <xf numFmtId="2" fontId="3" fillId="0" borderId="0" xfId="0" applyNumberFormat="1" applyFont="1" applyFill="1"/>
    <xf numFmtId="0" fontId="3" fillId="0" borderId="0" xfId="0" applyFont="1" applyBorder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center"/>
    </xf>
  </cellXfs>
  <cellStyles count="8">
    <cellStyle name="Comma 2" xfId="1"/>
    <cellStyle name="Normal" xfId="0" builtinId="0"/>
    <cellStyle name="Normal 2" xfId="2"/>
    <cellStyle name="Normal 3" xfId="3"/>
    <cellStyle name="Normal 4" xfId="4"/>
    <cellStyle name="Percent 2" xfId="5"/>
    <cellStyle name="Percent 3" xfId="6"/>
    <cellStyle name="Standaard_TNOefweg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Q23" sqref="Q23"/>
    </sheetView>
  </sheetViews>
  <sheetFormatPr defaultRowHeight="12.75" x14ac:dyDescent="0.2"/>
  <sheetData>
    <row r="1" spans="1:9" ht="15" x14ac:dyDescent="0.25">
      <c r="A1" s="1" t="s">
        <v>0</v>
      </c>
      <c r="B1" s="2"/>
      <c r="C1" s="2"/>
      <c r="D1" s="2"/>
      <c r="E1" s="3"/>
      <c r="F1" s="3"/>
      <c r="G1" s="2"/>
      <c r="H1" s="2"/>
      <c r="I1" s="2"/>
    </row>
    <row r="2" spans="1:9" x14ac:dyDescent="0.2">
      <c r="A2" s="3"/>
      <c r="B2" s="2"/>
      <c r="C2" s="2"/>
      <c r="D2" s="2"/>
      <c r="E2" s="3"/>
      <c r="F2" s="3"/>
      <c r="G2" s="2"/>
      <c r="H2" s="2"/>
      <c r="I2" s="2"/>
    </row>
    <row r="3" spans="1:9" x14ac:dyDescent="0.2">
      <c r="A3" s="4">
        <v>42074</v>
      </c>
      <c r="B3" s="2"/>
      <c r="C3" s="2"/>
      <c r="D3" s="2"/>
      <c r="E3" s="3"/>
      <c r="F3" s="3"/>
      <c r="G3" s="2"/>
      <c r="H3" s="2"/>
      <c r="I3" s="2"/>
    </row>
    <row r="4" spans="1:9" x14ac:dyDescent="0.2">
      <c r="A4" s="5"/>
      <c r="B4" s="2"/>
      <c r="C4" s="2"/>
      <c r="D4" s="2"/>
      <c r="E4" s="3"/>
      <c r="F4" s="3"/>
      <c r="G4" s="2"/>
      <c r="H4" s="2"/>
      <c r="I4" s="2"/>
    </row>
    <row r="5" spans="1:9" x14ac:dyDescent="0.2">
      <c r="A5" s="5"/>
      <c r="B5" s="2"/>
      <c r="C5" s="2"/>
      <c r="D5" s="2"/>
      <c r="E5" s="3"/>
      <c r="F5" s="3"/>
      <c r="G5" s="2"/>
      <c r="H5" s="2"/>
      <c r="I5" s="2"/>
    </row>
    <row r="6" spans="1:9" x14ac:dyDescent="0.2">
      <c r="A6" s="6" t="s">
        <v>12</v>
      </c>
      <c r="B6" s="2"/>
      <c r="C6" s="2"/>
      <c r="D6" s="2"/>
      <c r="E6" s="3"/>
      <c r="F6" s="3"/>
      <c r="G6" s="2"/>
      <c r="H6" s="2"/>
      <c r="I6" s="2"/>
    </row>
    <row r="7" spans="1:9" x14ac:dyDescent="0.2">
      <c r="A7" s="3"/>
      <c r="B7" s="2"/>
      <c r="C7" s="2"/>
      <c r="D7" s="7"/>
      <c r="E7" s="3"/>
      <c r="F7" s="3"/>
      <c r="G7" s="2"/>
      <c r="H7" s="2"/>
      <c r="I7" s="7"/>
    </row>
    <row r="8" spans="1:9" x14ac:dyDescent="0.2">
      <c r="A8" s="8" t="s">
        <v>1</v>
      </c>
      <c r="B8" s="2"/>
      <c r="C8" s="2"/>
      <c r="D8" s="2"/>
      <c r="E8" s="3"/>
      <c r="F8" s="8" t="s">
        <v>2</v>
      </c>
      <c r="G8" s="2"/>
      <c r="H8" s="2"/>
      <c r="I8" s="2"/>
    </row>
    <row r="9" spans="1:9" x14ac:dyDescent="0.2">
      <c r="A9" s="8" t="s">
        <v>3</v>
      </c>
      <c r="B9" s="2"/>
      <c r="C9" s="2"/>
      <c r="D9" s="2"/>
      <c r="E9" s="3"/>
      <c r="F9" s="8" t="s">
        <v>4</v>
      </c>
      <c r="G9" s="2"/>
      <c r="H9" s="2"/>
      <c r="I9" s="2"/>
    </row>
    <row r="10" spans="1:9" x14ac:dyDescent="0.2">
      <c r="A10" s="3"/>
      <c r="B10" s="2"/>
      <c r="C10" s="2"/>
      <c r="D10" s="2"/>
      <c r="E10" s="3"/>
      <c r="F10" s="3"/>
      <c r="G10" s="2"/>
      <c r="H10" s="2"/>
      <c r="I10" s="2"/>
    </row>
    <row r="11" spans="1:9" x14ac:dyDescent="0.2">
      <c r="A11" s="9" t="s">
        <v>11</v>
      </c>
      <c r="B11" s="2"/>
      <c r="C11" s="2"/>
      <c r="D11" s="2"/>
      <c r="E11" s="3"/>
      <c r="F11" s="9" t="s">
        <v>11</v>
      </c>
      <c r="G11" s="2"/>
      <c r="H11" s="2"/>
      <c r="I11" s="2"/>
    </row>
    <row r="12" spans="1:9" x14ac:dyDescent="0.2">
      <c r="A12" s="8"/>
      <c r="B12" s="2"/>
      <c r="C12" s="2"/>
      <c r="D12" s="2"/>
      <c r="E12" s="3"/>
      <c r="F12" s="8"/>
      <c r="G12" s="2"/>
      <c r="H12" s="2"/>
      <c r="I12" s="2"/>
    </row>
    <row r="13" spans="1:9" ht="33.75" x14ac:dyDescent="0.2">
      <c r="A13" s="3"/>
      <c r="B13" s="10" t="s">
        <v>5</v>
      </c>
      <c r="C13" s="10" t="s">
        <v>6</v>
      </c>
      <c r="D13" s="10" t="s">
        <v>7</v>
      </c>
      <c r="E13" s="3"/>
      <c r="F13" s="3"/>
      <c r="G13" s="10" t="s">
        <v>5</v>
      </c>
      <c r="H13" s="10" t="s">
        <v>6</v>
      </c>
      <c r="I13" s="10" t="s">
        <v>7</v>
      </c>
    </row>
    <row r="14" spans="1:9" x14ac:dyDescent="0.2">
      <c r="A14" s="11"/>
      <c r="B14" s="15"/>
      <c r="C14" s="15"/>
      <c r="D14" s="15"/>
      <c r="E14" s="3"/>
      <c r="F14" s="11"/>
      <c r="G14" s="15"/>
      <c r="H14" s="15"/>
      <c r="I14" s="15"/>
    </row>
    <row r="15" spans="1:9" x14ac:dyDescent="0.2">
      <c r="A15" s="12"/>
      <c r="B15" s="15"/>
      <c r="C15" s="15"/>
      <c r="D15" s="15"/>
      <c r="E15" s="3"/>
      <c r="F15" s="12"/>
      <c r="G15" s="15"/>
      <c r="H15" s="15"/>
      <c r="I15" s="15"/>
    </row>
    <row r="16" spans="1:9" x14ac:dyDescent="0.2">
      <c r="A16" s="12">
        <v>2014</v>
      </c>
      <c r="B16" s="15">
        <f>B17-(B18-B17)/(A18-A17)</f>
        <v>0.92304495058876546</v>
      </c>
      <c r="C16" s="15">
        <f>C17-(C18-C17)/(A18-A17)</f>
        <v>0.94000243834916186</v>
      </c>
      <c r="D16" s="15">
        <f>D17-(D18-D17)/(A18-A17)</f>
        <v>0.9602338699278179</v>
      </c>
      <c r="E16" s="3"/>
      <c r="F16" s="12">
        <v>2014</v>
      </c>
      <c r="G16" s="15">
        <f>G17-(G18-G17)/(F18-F17)</f>
        <v>0.88509413710411111</v>
      </c>
      <c r="H16" s="15">
        <f>H17-(H18-H17)/(F18-F17)</f>
        <v>0.9015690911784987</v>
      </c>
      <c r="I16" s="15">
        <f>I17-(I18-I17)/(F18-F17)</f>
        <v>0.92117203373427758</v>
      </c>
    </row>
    <row r="17" spans="1:9" x14ac:dyDescent="0.2">
      <c r="A17" s="11">
        <v>2015</v>
      </c>
      <c r="B17" s="15">
        <v>0.91729731018653027</v>
      </c>
      <c r="C17" s="15">
        <v>0.93293166346113432</v>
      </c>
      <c r="D17" s="15">
        <v>0.95153834025332418</v>
      </c>
      <c r="E17" s="3"/>
      <c r="F17" s="11">
        <v>2015</v>
      </c>
      <c r="G17" s="15">
        <v>0.88989104288685461</v>
      </c>
      <c r="H17" s="15">
        <v>0.90481649081064253</v>
      </c>
      <c r="I17" s="15">
        <v>0.92253192277345697</v>
      </c>
    </row>
    <row r="18" spans="1:9" x14ac:dyDescent="0.2">
      <c r="A18" s="11">
        <v>2020</v>
      </c>
      <c r="B18" s="15">
        <v>0.88855910817535433</v>
      </c>
      <c r="C18" s="15">
        <v>0.89757778902099672</v>
      </c>
      <c r="D18" s="15">
        <v>0.90806069188085559</v>
      </c>
      <c r="E18" s="3"/>
      <c r="F18" s="11">
        <v>2020</v>
      </c>
      <c r="G18" s="15">
        <v>0.913875571800572</v>
      </c>
      <c r="H18" s="15">
        <v>0.92105348897136141</v>
      </c>
      <c r="I18" s="15">
        <v>0.92933136796935378</v>
      </c>
    </row>
    <row r="19" spans="1:9" x14ac:dyDescent="0.2">
      <c r="A19" s="3"/>
      <c r="B19" s="15"/>
      <c r="C19" s="15"/>
      <c r="D19" s="15"/>
      <c r="E19" s="3"/>
      <c r="F19" s="3"/>
      <c r="G19" s="15"/>
      <c r="H19" s="15"/>
      <c r="I19" s="15"/>
    </row>
    <row r="20" spans="1:9" x14ac:dyDescent="0.2">
      <c r="A20" s="9" t="s">
        <v>13</v>
      </c>
      <c r="B20" s="13"/>
      <c r="C20" s="13"/>
      <c r="D20" s="13"/>
      <c r="E20" s="3"/>
      <c r="F20" s="9" t="s">
        <v>13</v>
      </c>
      <c r="G20" s="13"/>
      <c r="H20" s="13"/>
      <c r="I20" s="13"/>
    </row>
    <row r="21" spans="1:9" x14ac:dyDescent="0.2">
      <c r="A21" s="3"/>
      <c r="B21" s="2"/>
      <c r="C21" s="13"/>
      <c r="D21" s="13"/>
      <c r="E21" s="3"/>
      <c r="F21" s="3"/>
      <c r="G21" s="2"/>
      <c r="H21" s="13"/>
      <c r="I21" s="13"/>
    </row>
    <row r="22" spans="1:9" ht="33.75" x14ac:dyDescent="0.2">
      <c r="A22" s="3"/>
      <c r="B22" s="10" t="s">
        <v>5</v>
      </c>
      <c r="C22" s="10" t="s">
        <v>6</v>
      </c>
      <c r="D22" s="10" t="s">
        <v>7</v>
      </c>
      <c r="E22" s="3"/>
      <c r="F22" s="3"/>
      <c r="G22" s="10" t="s">
        <v>5</v>
      </c>
      <c r="H22" s="10" t="s">
        <v>6</v>
      </c>
      <c r="I22" s="10" t="s">
        <v>7</v>
      </c>
    </row>
    <row r="23" spans="1:9" x14ac:dyDescent="0.2">
      <c r="A23" s="11"/>
      <c r="B23" s="15"/>
      <c r="C23" s="15"/>
      <c r="D23" s="15"/>
      <c r="E23" s="3"/>
      <c r="F23" s="11"/>
      <c r="G23" s="15"/>
      <c r="H23" s="15"/>
      <c r="I23" s="15"/>
    </row>
    <row r="24" spans="1:9" x14ac:dyDescent="0.2">
      <c r="A24" s="12"/>
      <c r="B24" s="15"/>
      <c r="C24" s="15"/>
      <c r="D24" s="15"/>
      <c r="E24" s="3"/>
      <c r="F24" s="12"/>
      <c r="G24" s="15"/>
      <c r="H24" s="15"/>
      <c r="I24" s="15"/>
    </row>
    <row r="25" spans="1:9" x14ac:dyDescent="0.2">
      <c r="A25" s="12">
        <v>2014</v>
      </c>
      <c r="B25" s="15">
        <f>B26-(B27-B26)/(A27-A26)</f>
        <v>0.69386958054982995</v>
      </c>
      <c r="C25" s="15">
        <f>C26-(C27-C26)/(A27-A26)</f>
        <v>0.71538293472349324</v>
      </c>
      <c r="D25" s="15">
        <f>D26-(D27-D26)/(A27-A26)</f>
        <v>0.74251412485529655</v>
      </c>
      <c r="E25" s="3"/>
      <c r="F25" s="12">
        <v>2014</v>
      </c>
      <c r="G25" s="15">
        <f>G26-(G27-G26)/(F27-F26)</f>
        <v>0.75474167441845275</v>
      </c>
      <c r="H25" s="15">
        <f>H26-(H27-H26)/(F27-F26)</f>
        <v>0.77630562511324175</v>
      </c>
      <c r="I25" s="15">
        <f>I26-(I27-I26)/(F27-F26)</f>
        <v>0.80265466679629394</v>
      </c>
    </row>
    <row r="26" spans="1:9" x14ac:dyDescent="0.2">
      <c r="A26" s="11">
        <v>2015</v>
      </c>
      <c r="B26" s="15">
        <v>0.71974969296450086</v>
      </c>
      <c r="C26" s="15">
        <v>0.73973308473578336</v>
      </c>
      <c r="D26" s="15">
        <v>0.76477040070195967</v>
      </c>
      <c r="E26" s="3"/>
      <c r="F26" s="11">
        <v>2015</v>
      </c>
      <c r="G26" s="15">
        <v>0.7873563971233577</v>
      </c>
      <c r="H26" s="15">
        <v>0.80619430558574212</v>
      </c>
      <c r="I26" s="15">
        <v>0.82913818437360254</v>
      </c>
    </row>
    <row r="27" spans="1:9" x14ac:dyDescent="0.2">
      <c r="A27" s="11">
        <v>2020</v>
      </c>
      <c r="B27" s="15">
        <v>0.84915025503785535</v>
      </c>
      <c r="C27" s="15">
        <v>0.86148383479723412</v>
      </c>
      <c r="D27" s="15">
        <v>0.87605177993527505</v>
      </c>
      <c r="E27" s="3"/>
      <c r="F27" s="11">
        <v>2020</v>
      </c>
      <c r="G27" s="15">
        <v>0.95043001064788257</v>
      </c>
      <c r="H27" s="15">
        <v>0.95563770794824399</v>
      </c>
      <c r="I27" s="15">
        <v>0.96155577226014544</v>
      </c>
    </row>
    <row r="28" spans="1:9" x14ac:dyDescent="0.2">
      <c r="A28" s="3"/>
      <c r="B28" s="15"/>
      <c r="C28" s="15"/>
      <c r="D28" s="15"/>
      <c r="E28" s="3"/>
      <c r="F28" s="3"/>
      <c r="G28" s="15"/>
      <c r="H28" s="15"/>
      <c r="I28" s="15"/>
    </row>
    <row r="29" spans="1:9" x14ac:dyDescent="0.2">
      <c r="A29" s="8" t="s">
        <v>14</v>
      </c>
      <c r="B29" s="13"/>
      <c r="C29" s="13"/>
      <c r="D29" s="13"/>
      <c r="E29" s="3"/>
      <c r="F29" s="8" t="s">
        <v>14</v>
      </c>
      <c r="G29" s="13"/>
      <c r="H29" s="13"/>
      <c r="I29" s="13"/>
    </row>
    <row r="30" spans="1:9" x14ac:dyDescent="0.2">
      <c r="A30" s="3"/>
      <c r="B30" s="2"/>
      <c r="C30" s="13"/>
      <c r="D30" s="13"/>
      <c r="E30" s="3"/>
      <c r="F30" s="3"/>
      <c r="G30" s="2"/>
      <c r="H30" s="13"/>
      <c r="I30" s="13"/>
    </row>
    <row r="31" spans="1:9" ht="33.75" x14ac:dyDescent="0.2">
      <c r="A31" s="3"/>
      <c r="B31" s="10" t="s">
        <v>5</v>
      </c>
      <c r="C31" s="10" t="s">
        <v>6</v>
      </c>
      <c r="D31" s="10" t="s">
        <v>7</v>
      </c>
      <c r="E31" s="3"/>
      <c r="F31" s="3"/>
      <c r="G31" s="10" t="s">
        <v>5</v>
      </c>
      <c r="H31" s="10" t="s">
        <v>6</v>
      </c>
      <c r="I31" s="10" t="s">
        <v>7</v>
      </c>
    </row>
    <row r="32" spans="1:9" x14ac:dyDescent="0.2">
      <c r="A32" s="11"/>
      <c r="B32" s="15"/>
      <c r="C32" s="15"/>
      <c r="D32" s="15"/>
      <c r="E32" s="3"/>
      <c r="F32" s="11"/>
      <c r="G32" s="15"/>
      <c r="H32" s="15"/>
      <c r="I32" s="15"/>
    </row>
    <row r="33" spans="1:9" x14ac:dyDescent="0.2">
      <c r="A33" s="12"/>
      <c r="B33" s="15"/>
      <c r="C33" s="15"/>
      <c r="D33" s="15"/>
      <c r="E33" s="3"/>
      <c r="F33" s="12"/>
      <c r="G33" s="15"/>
      <c r="H33" s="15"/>
      <c r="I33" s="15"/>
    </row>
    <row r="34" spans="1:9" x14ac:dyDescent="0.2">
      <c r="A34" s="12">
        <v>2014</v>
      </c>
      <c r="B34" s="15">
        <f>B35-(B36-B35)/(A36-A35)</f>
        <v>0.72793310866862526</v>
      </c>
      <c r="C34" s="15">
        <f>C35-(C36-C35)/(A36-A35)</f>
        <v>0.80878214977515472</v>
      </c>
      <c r="D34" s="15">
        <f>D35-(D36-D35)/(A36-A35)</f>
        <v>0.86692282178793789</v>
      </c>
      <c r="E34" s="3"/>
      <c r="F34" s="12">
        <v>2014</v>
      </c>
      <c r="G34" s="15">
        <f>G35-(G36-G35)/(F36-F35)</f>
        <v>0.7779852248171093</v>
      </c>
      <c r="H34" s="15">
        <f>H35-(H36-H35)/(F36-F35)</f>
        <v>0.84050265577403072</v>
      </c>
      <c r="I34" s="15">
        <f>I35-(I36-I35)/(F36-F35)</f>
        <v>0.88748664123296117</v>
      </c>
    </row>
    <row r="35" spans="1:9" x14ac:dyDescent="0.2">
      <c r="A35" s="11">
        <v>2015</v>
      </c>
      <c r="B35" s="15">
        <v>0.75067808103068323</v>
      </c>
      <c r="C35" s="15">
        <v>0.82638777152051479</v>
      </c>
      <c r="D35" s="15">
        <v>0.87981775643393667</v>
      </c>
      <c r="E35" s="3"/>
      <c r="F35" s="11">
        <v>2015</v>
      </c>
      <c r="G35" s="15">
        <v>0.80363622022401004</v>
      </c>
      <c r="H35" s="15">
        <v>0.8595995893223819</v>
      </c>
      <c r="I35" s="15">
        <v>0.90123308270676683</v>
      </c>
    </row>
    <row r="36" spans="1:9" x14ac:dyDescent="0.2">
      <c r="A36" s="11">
        <v>2020</v>
      </c>
      <c r="B36" s="15">
        <v>0.8644029428409733</v>
      </c>
      <c r="C36" s="15">
        <v>0.91441588024731535</v>
      </c>
      <c r="D36" s="15">
        <v>0.94429242966393034</v>
      </c>
      <c r="E36" s="3"/>
      <c r="F36" s="11">
        <v>2020</v>
      </c>
      <c r="G36" s="15">
        <v>0.93189119725851366</v>
      </c>
      <c r="H36" s="15">
        <v>0.95508425706413791</v>
      </c>
      <c r="I36" s="15">
        <v>0.96996529007579502</v>
      </c>
    </row>
    <row r="37" spans="1:9" x14ac:dyDescent="0.2">
      <c r="A37" s="16"/>
      <c r="B37" s="17"/>
      <c r="C37" s="17"/>
      <c r="D37" s="17"/>
      <c r="E37" s="16"/>
      <c r="F37" s="16"/>
      <c r="G37" s="17"/>
      <c r="H37" s="17"/>
      <c r="I37" s="17"/>
    </row>
    <row r="38" spans="1:9" x14ac:dyDescent="0.2">
      <c r="A38" s="8" t="s">
        <v>15</v>
      </c>
      <c r="B38" s="13"/>
      <c r="C38" s="13"/>
      <c r="D38" s="13"/>
      <c r="E38" s="3"/>
      <c r="F38" s="8" t="s">
        <v>14</v>
      </c>
      <c r="G38" s="13"/>
      <c r="H38" s="13"/>
      <c r="I38" s="13"/>
    </row>
    <row r="39" spans="1:9" x14ac:dyDescent="0.2">
      <c r="A39" s="3"/>
      <c r="B39" s="2"/>
      <c r="C39" s="13"/>
      <c r="D39" s="13"/>
      <c r="E39" s="3"/>
      <c r="F39" s="3"/>
      <c r="G39" s="2"/>
      <c r="H39" s="13"/>
      <c r="I39" s="13"/>
    </row>
    <row r="40" spans="1:9" ht="33.75" x14ac:dyDescent="0.2">
      <c r="A40" s="3"/>
      <c r="B40" s="10" t="s">
        <v>5</v>
      </c>
      <c r="C40" s="10" t="s">
        <v>6</v>
      </c>
      <c r="D40" s="10" t="s">
        <v>7</v>
      </c>
      <c r="E40" s="3"/>
      <c r="F40" s="3"/>
      <c r="G40" s="10" t="s">
        <v>5</v>
      </c>
      <c r="H40" s="10" t="s">
        <v>6</v>
      </c>
      <c r="I40" s="10" t="s">
        <v>7</v>
      </c>
    </row>
    <row r="41" spans="1:9" x14ac:dyDescent="0.2">
      <c r="A41" s="11"/>
      <c r="B41" s="15"/>
      <c r="C41" s="15"/>
      <c r="D41" s="15"/>
      <c r="E41" s="3"/>
      <c r="F41" s="11"/>
      <c r="G41" s="15"/>
      <c r="H41" s="15"/>
      <c r="I41" s="15"/>
    </row>
    <row r="42" spans="1:9" x14ac:dyDescent="0.2">
      <c r="A42" s="12"/>
      <c r="B42" s="15"/>
      <c r="C42" s="15"/>
      <c r="D42" s="15"/>
      <c r="E42" s="3"/>
      <c r="F42" s="12"/>
      <c r="G42" s="15"/>
      <c r="H42" s="15"/>
      <c r="I42" s="15"/>
    </row>
    <row r="43" spans="1:9" x14ac:dyDescent="0.2">
      <c r="A43" s="12">
        <v>2014</v>
      </c>
      <c r="B43" s="15">
        <f>B44-(B45-B44)/(A45-A44)</f>
        <v>0.53792448275006777</v>
      </c>
      <c r="C43" s="15">
        <f>C44-(C45-C44)/(A45-A44)</f>
        <v>0.5920772918281636</v>
      </c>
      <c r="D43" s="15">
        <f>D44-(D45-D44)/(A45-A44)</f>
        <v>0.65285198073854545</v>
      </c>
      <c r="E43" s="3"/>
      <c r="F43" s="12">
        <v>2014</v>
      </c>
      <c r="G43" s="15">
        <f>G44-(G45-G44)/(F45-F44)</f>
        <v>0.65177757727930163</v>
      </c>
      <c r="H43" s="15">
        <f>H44-(H45-H44)/(F45-F44)</f>
        <v>0.69552323735246246</v>
      </c>
      <c r="I43" s="15">
        <f>I44-(I45-I44)/(F45-F44)</f>
        <v>0.74387601740543596</v>
      </c>
    </row>
    <row r="44" spans="1:9" x14ac:dyDescent="0.2">
      <c r="A44" s="11">
        <v>2015</v>
      </c>
      <c r="B44" s="15">
        <v>0.56165710453766493</v>
      </c>
      <c r="C44" s="15">
        <v>0.6178276269185361</v>
      </c>
      <c r="D44" s="15">
        <v>0.67825943629470908</v>
      </c>
      <c r="E44" s="3"/>
      <c r="F44" s="11">
        <v>2015</v>
      </c>
      <c r="G44" s="15">
        <v>0.68673102403937158</v>
      </c>
      <c r="H44" s="15">
        <v>0.72716334102075608</v>
      </c>
      <c r="I44" s="15">
        <v>0.771284068558584</v>
      </c>
    </row>
    <row r="45" spans="1:9" x14ac:dyDescent="0.2">
      <c r="A45" s="11">
        <v>2020</v>
      </c>
      <c r="B45" s="15">
        <v>0.68032021347565053</v>
      </c>
      <c r="C45" s="15">
        <v>0.74657930237039882</v>
      </c>
      <c r="D45" s="15">
        <v>0.80529671407552728</v>
      </c>
      <c r="E45" s="3"/>
      <c r="F45" s="11">
        <v>2020</v>
      </c>
      <c r="G45" s="15">
        <v>0.86149825783972134</v>
      </c>
      <c r="H45" s="15">
        <v>0.88536385936222417</v>
      </c>
      <c r="I45" s="15">
        <v>0.90832432432432442</v>
      </c>
    </row>
    <row r="46" spans="1:9" x14ac:dyDescent="0.2">
      <c r="A46" s="16"/>
      <c r="B46" s="17"/>
      <c r="C46" s="17"/>
      <c r="D46" s="17"/>
      <c r="E46" s="16"/>
      <c r="F46" s="16"/>
      <c r="G46" s="17"/>
      <c r="H46" s="17"/>
      <c r="I46" s="17"/>
    </row>
    <row r="49" spans="1:1" x14ac:dyDescent="0.2">
      <c r="A49" s="3" t="s">
        <v>8</v>
      </c>
    </row>
    <row r="50" spans="1:1" x14ac:dyDescent="0.2">
      <c r="A50" s="3" t="s">
        <v>9</v>
      </c>
    </row>
    <row r="51" spans="1:1" x14ac:dyDescent="0.2">
      <c r="A51" s="1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6" sqref="B6"/>
    </sheetView>
  </sheetViews>
  <sheetFormatPr defaultRowHeight="12.75" x14ac:dyDescent="0.2"/>
  <sheetData>
    <row r="2" spans="2:2" x14ac:dyDescent="0.2">
      <c r="B2" t="s">
        <v>20</v>
      </c>
    </row>
    <row r="3" spans="2:2" x14ac:dyDescent="0.2">
      <c r="B3" t="s">
        <v>21</v>
      </c>
    </row>
    <row r="4" spans="2:2" x14ac:dyDescent="0.2">
      <c r="B4" t="s">
        <v>16</v>
      </c>
    </row>
    <row r="5" spans="2:2" x14ac:dyDescent="0.2">
      <c r="B5" t="s">
        <v>17</v>
      </c>
    </row>
    <row r="6" spans="2:2" x14ac:dyDescent="0.2">
      <c r="B6" t="s">
        <v>18</v>
      </c>
    </row>
    <row r="8" spans="2:2" x14ac:dyDescent="0.2">
      <c r="B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Schalingsfactoren</vt:lpstr>
      <vt:lpstr>uitgangspunten</vt:lpstr>
    </vt:vector>
  </TitlesOfParts>
  <Company>TNO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Hensema</dc:creator>
  <cp:lastModifiedBy>Guus Velders</cp:lastModifiedBy>
  <cp:lastPrinted>2013-03-13T10:35:16Z</cp:lastPrinted>
  <dcterms:created xsi:type="dcterms:W3CDTF">2012-03-13T11:45:40Z</dcterms:created>
  <dcterms:modified xsi:type="dcterms:W3CDTF">2015-03-11T09:21:24Z</dcterms:modified>
</cp:coreProperties>
</file>